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Desktop\UNCEF\BHA Procurement\Construction of latrnes\"/>
    </mc:Choice>
  </mc:AlternateContent>
  <xr:revisionPtr revIDLastSave="0" documentId="8_{2422B7AF-1DDE-4937-9F62-FF63CB5E7C05}" xr6:coauthVersionLast="47" xr6:coauthVersionMax="47" xr10:uidLastSave="{00000000-0000-0000-0000-000000000000}"/>
  <bookViews>
    <workbookView xWindow="-110" yWindow="-110" windowWidth="19420" windowHeight="10300" xr2:uid="{D7D6FF3C-9F82-410A-9610-C107DA13781C}"/>
  </bookViews>
  <sheets>
    <sheet name="CONSTRUCTION OF COMUNAL LATRIN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F56" i="1"/>
  <c r="F46" i="1"/>
  <c r="F39" i="1"/>
  <c r="D37" i="1"/>
  <c r="D36" i="1"/>
  <c r="D4" i="1"/>
  <c r="D5" i="1"/>
  <c r="D9" i="1"/>
  <c r="F28" i="1"/>
  <c r="F19" i="1"/>
  <c r="F24" i="1"/>
  <c r="F14" i="1"/>
  <c r="F7" i="1"/>
  <c r="F63" i="1" l="1"/>
  <c r="F64" i="1" s="1"/>
  <c r="F67" i="1" s="1"/>
  <c r="F68" i="1" s="1"/>
  <c r="F30" i="1"/>
  <c r="F31" i="1" s="1"/>
  <c r="F66" i="1" s="1"/>
</calcChain>
</file>

<file path=xl/sharedStrings.xml><?xml version="1.0" encoding="utf-8"?>
<sst xmlns="http://schemas.openxmlformats.org/spreadsheetml/2006/main" count="108" uniqueCount="52">
  <si>
    <t>CONSTRUCTION OF NEW NON-DISABLE COMUNAL LATRINE</t>
  </si>
  <si>
    <t>No</t>
  </si>
  <si>
    <t xml:space="preserve">DESCRIPTION </t>
  </si>
  <si>
    <t>UNIT</t>
  </si>
  <si>
    <t>QTY</t>
  </si>
  <si>
    <t>UNIT COST</t>
  </si>
  <si>
    <t>TOTAL</t>
  </si>
  <si>
    <t>LANDSCAPING, PIT EXCAVATION AND LINING</t>
  </si>
  <si>
    <t>Excavation of pit measuring 2.3m width x 2.3m length x 2.5m depth</t>
  </si>
  <si>
    <t>m³</t>
  </si>
  <si>
    <t>Stone masonry  for the septic tank walling (2.3m x 2.3m x 2.5m)</t>
  </si>
  <si>
    <t>100 mm Reinforced concrete pit cover (6mm reinforcement steel).</t>
  </si>
  <si>
    <t>SUBTOTAL 1</t>
  </si>
  <si>
    <t>SUPER STRUCTURE (WALLS OF TIMBER AND IRON SHEETS)</t>
  </si>
  <si>
    <t>Assorted Timber for wall structures 80mm x 40mm</t>
  </si>
  <si>
    <t>m</t>
  </si>
  <si>
    <t>Walling Iron sheets 1.5 m length x 1.5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</si>
  <si>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</si>
  <si>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</si>
  <si>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</si>
  <si>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</si>
  <si>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</si>
  <si>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</si>
  <si>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</si>
  <si>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</si>
  <si>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m²</t>
  </si>
  <si>
    <t>Concrete Slab of the toilet.</t>
  </si>
  <si>
    <t>Delivery pipe of 160mm.</t>
  </si>
  <si>
    <t>SUBTOTAL 3</t>
  </si>
  <si>
    <t>ROOFING &amp; PAINTING</t>
  </si>
  <si>
    <t>Corrugated iron sheets  for roof of 1.7m x 1.7m.</t>
  </si>
  <si>
    <t>Assorted timber  50mmx50mm.</t>
  </si>
  <si>
    <t>SUBTOTAL 4</t>
  </si>
  <si>
    <t>OTHERS</t>
  </si>
  <si>
    <t>Fabrication and installation of hand washing jerrycan with wood supporting element.</t>
  </si>
  <si>
    <t>Visibilty board on each toilet.</t>
  </si>
  <si>
    <t>SUBTOTAL 5</t>
  </si>
  <si>
    <r>
      <t>COST FOR CONSTRUCTION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NEW NON-DISABLE COMMUNAL LATRINE</t>
    </r>
  </si>
  <si>
    <t>COST FOR CONSTRUCTION OF NEW NON-DISABLE COMMUNAL LATRINE</t>
  </si>
  <si>
    <t xml:space="preserve">CONSTRUCTION OF NEW DISABLE COMMUNAL LATRINES </t>
  </si>
  <si>
    <t>Assorted Timber for wall structures size of 80mm x 40mm.</t>
  </si>
  <si>
    <t>Walling Iron sheets 2 m length x 2 m width 3m high.</t>
  </si>
  <si>
    <t>Pour 80mm concrete slab of the toilet.</t>
  </si>
  <si>
    <t>Corrugated iron sheets  for roof of 2.3m x 2.3m.</t>
  </si>
  <si>
    <t>Provision of an access ramp of size 1000 x 2250mm wide with steel handrails.</t>
  </si>
  <si>
    <t>Lsm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</si>
  <si>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ONE </t>
    </r>
    <r>
      <rPr>
        <b/>
        <sz val="12"/>
        <color theme="1"/>
        <rFont val="Times New Roman"/>
        <family val="1"/>
      </rPr>
      <t>NEW  DISABLE COMMUNAL LATRINE</t>
    </r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</si>
  <si>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Times New Roman"/>
        <family val="1"/>
      </rPr>
      <t>NEW DISABLE COMMUNAL  LATRINE</t>
    </r>
  </si>
  <si>
    <t>GRAND TOTAL</t>
  </si>
  <si>
    <t>TOTAL COST FOR CONSTRUCTION OF 37 NEW NON-DISABLE COMMUNAL LATRINE</t>
  </si>
  <si>
    <t>TOTAL COST FOR CONSTRUCTION OF 13 NEW  DISABLE COMMUNAL LATRINE</t>
  </si>
  <si>
    <t>Company stamp/Sign:_________________________Date:__________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</si>
</sst>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_([$$-409]* #,##0.00_);_([$$-409]* \(#,##0.00\);_([$$-409]* &quot;-&quot;??_);_(@_)"/>
    <numFmt numFmtId="166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9">
    <xf numFmtId="0" fontId="0" fillId="0" borderId="0" xfId="0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1" fillId="0" borderId="5" xfId="1" applyFont="1" applyBorder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 wrapText="1"/>
    </xf>
    <xf numFmtId="44" fontId="1" fillId="0" borderId="9" xfId="1" applyFont="1" applyBorder="1" applyAlignment="1">
      <alignment horizontal="center" vertical="center" wrapText="1"/>
    </xf>
    <xf numFmtId="166" fontId="2" fillId="0" borderId="6" xfId="1" applyNumberFormat="1" applyFont="1" applyBorder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0" fillId="2" borderId="0" xfId="0" applyFill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44" fontId="5" fillId="0" borderId="5" xfId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44" fontId="5" fillId="0" borderId="8" xfId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44" fontId="0" fillId="2" borderId="5" xfId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0" fillId="2" borderId="5" xfId="0" applyFill="1" applyBorder="1" applyAlignment="1">
      <alignment vertical="center" wrapText="1"/>
    </xf>
    <xf numFmtId="0" fontId="6" fillId="2" borderId="5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1DD2-20CA-4965-82C6-9E44E01B0937}">
  <dimension ref="A1:F71"/>
  <sheetViews>
    <sheetView tabSelected="1" view="pageBreakPreview" zoomScaleNormal="100" zoomScaleSheetLayoutView="100" workbookViewId="0">
      <selection activeCell="B69" sqref="B69:F69"/>
    </sheetView>
  </sheetViews>
  <sheetFormatPr defaultColWidth="9.08984375" defaultRowHeight="14.5" x14ac:dyDescent="0.35"/>
  <cols>
    <col min="1" max="1" width="3.81640625" style="16" bestFit="1" customWidth="1"/>
    <col min="2" max="2" width="45.6328125" style="8" customWidth="1"/>
    <col min="3" max="3" width="6.6328125" style="8" bestFit="1" customWidth="1"/>
    <col min="4" max="4" width="8.6328125" style="20" bestFit="1" customWidth="1"/>
    <col min="5" max="5" width="9.81640625" style="25" bestFit="1" customWidth="1"/>
    <col min="6" max="6" width="15.6328125" style="25" bestFit="1" customWidth="1"/>
    <col min="7" max="7" width="9.08984375" style="8"/>
    <col min="8" max="8" width="11.6328125" style="8" bestFit="1" customWidth="1"/>
    <col min="9" max="16384" width="9.08984375" style="8"/>
  </cols>
  <sheetData>
    <row r="1" spans="1:6" ht="36" customHeight="1" x14ac:dyDescent="0.35">
      <c r="A1" s="31" t="s">
        <v>0</v>
      </c>
      <c r="B1" s="32"/>
      <c r="C1" s="32"/>
      <c r="D1" s="32"/>
      <c r="E1" s="32"/>
      <c r="F1" s="33"/>
    </row>
    <row r="2" spans="1:6" ht="30" x14ac:dyDescent="0.35">
      <c r="A2" s="9" t="s">
        <v>1</v>
      </c>
      <c r="B2" s="1" t="s">
        <v>2</v>
      </c>
      <c r="C2" s="10" t="s">
        <v>3</v>
      </c>
      <c r="D2" s="10" t="s">
        <v>4</v>
      </c>
      <c r="E2" s="22" t="s">
        <v>5</v>
      </c>
      <c r="F2" s="27" t="s">
        <v>6</v>
      </c>
    </row>
    <row r="3" spans="1:6" ht="30.5" x14ac:dyDescent="0.35">
      <c r="A3" s="17">
        <v>1</v>
      </c>
      <c r="B3" s="2" t="s">
        <v>7</v>
      </c>
      <c r="C3" s="11"/>
      <c r="D3" s="11"/>
      <c r="E3" s="21"/>
      <c r="F3" s="26"/>
    </row>
    <row r="4" spans="1:6" ht="31" x14ac:dyDescent="0.35">
      <c r="A4" s="18">
        <v>1.1000000000000001</v>
      </c>
      <c r="B4" s="3" t="s">
        <v>8</v>
      </c>
      <c r="C4" s="11" t="s">
        <v>9</v>
      </c>
      <c r="D4" s="11">
        <f>2.3*2.3*2.5</f>
        <v>13.224999999999998</v>
      </c>
      <c r="E4" s="21"/>
      <c r="F4" s="29"/>
    </row>
    <row r="5" spans="1:6" ht="31" x14ac:dyDescent="0.35">
      <c r="A5" s="18">
        <v>1.2</v>
      </c>
      <c r="B5" s="4" t="s">
        <v>10</v>
      </c>
      <c r="C5" s="11" t="s">
        <v>9</v>
      </c>
      <c r="D5" s="11">
        <f>7.6*0.4*2.5</f>
        <v>7.6</v>
      </c>
      <c r="E5" s="21"/>
      <c r="F5" s="29"/>
    </row>
    <row r="6" spans="1:6" ht="31" x14ac:dyDescent="0.35">
      <c r="A6" s="18">
        <v>1.3</v>
      </c>
      <c r="B6" s="4" t="s">
        <v>11</v>
      </c>
      <c r="C6" s="11" t="s">
        <v>9</v>
      </c>
      <c r="D6" s="11">
        <v>0.2</v>
      </c>
      <c r="E6" s="21"/>
      <c r="F6" s="26"/>
    </row>
    <row r="7" spans="1:6" ht="15.5" x14ac:dyDescent="0.35">
      <c r="A7" s="12"/>
      <c r="B7" s="5" t="s">
        <v>12</v>
      </c>
      <c r="C7" s="11"/>
      <c r="D7" s="11"/>
      <c r="E7" s="21"/>
      <c r="F7" s="27">
        <f>SUM(F4:F6)</f>
        <v>0</v>
      </c>
    </row>
    <row r="8" spans="1:6" ht="30.5" x14ac:dyDescent="0.35">
      <c r="A8" s="17">
        <v>2</v>
      </c>
      <c r="B8" s="2" t="s">
        <v>13</v>
      </c>
      <c r="C8" s="11"/>
      <c r="D8" s="11"/>
      <c r="E8" s="21"/>
      <c r="F8" s="26"/>
    </row>
    <row r="9" spans="1:6" ht="31" x14ac:dyDescent="0.35">
      <c r="A9" s="18">
        <v>2.1</v>
      </c>
      <c r="B9" s="4" t="s">
        <v>14</v>
      </c>
      <c r="C9" s="11" t="s">
        <v>15</v>
      </c>
      <c r="D9" s="11">
        <f>16+18</f>
        <v>34</v>
      </c>
      <c r="E9" s="21"/>
      <c r="F9" s="26"/>
    </row>
    <row r="10" spans="1:6" ht="31" x14ac:dyDescent="0.35">
      <c r="A10" s="18">
        <v>2.2000000000000002</v>
      </c>
      <c r="B10" s="4" t="s">
        <v>16</v>
      </c>
      <c r="C10" s="11" t="s">
        <v>17</v>
      </c>
      <c r="D10" s="11">
        <v>7</v>
      </c>
      <c r="E10" s="21"/>
      <c r="F10" s="26"/>
    </row>
    <row r="11" spans="1:6" ht="15.5" x14ac:dyDescent="0.35">
      <c r="A11" s="18">
        <v>2.2999999999999998</v>
      </c>
      <c r="B11" s="4" t="s">
        <v>18</v>
      </c>
      <c r="C11" s="11" t="s">
        <v>19</v>
      </c>
      <c r="D11" s="11">
        <v>2</v>
      </c>
      <c r="E11" s="21"/>
      <c r="F11" s="26"/>
    </row>
    <row r="12" spans="1:6" ht="36" customHeight="1" x14ac:dyDescent="0.35">
      <c r="A12" s="18">
        <v>2.4</v>
      </c>
      <c r="B12" s="4" t="s">
        <v>20</v>
      </c>
      <c r="C12" s="11" t="s">
        <v>17</v>
      </c>
      <c r="D12" s="11">
        <v>1</v>
      </c>
      <c r="E12" s="21"/>
      <c r="F12" s="26"/>
    </row>
    <row r="13" spans="1:6" ht="15.5" x14ac:dyDescent="0.35">
      <c r="A13" s="18">
        <v>2.5</v>
      </c>
      <c r="B13" s="4" t="s">
        <v>21</v>
      </c>
      <c r="C13" s="11" t="s">
        <v>15</v>
      </c>
      <c r="D13" s="11">
        <v>2</v>
      </c>
      <c r="E13" s="21"/>
      <c r="F13" s="26"/>
    </row>
    <row r="14" spans="1:6" ht="15.5" x14ac:dyDescent="0.35">
      <c r="A14" s="17"/>
      <c r="B14" s="5" t="s">
        <v>22</v>
      </c>
      <c r="C14" s="11"/>
      <c r="D14" s="11"/>
      <c r="E14" s="21"/>
      <c r="F14" s="27">
        <f>SUM(F9:F13)</f>
        <v>0</v>
      </c>
    </row>
    <row r="15" spans="1:6" ht="30" x14ac:dyDescent="0.35">
      <c r="A15" s="17">
        <v>3</v>
      </c>
      <c r="B15" s="6" t="s">
        <v>23</v>
      </c>
      <c r="C15" s="13"/>
      <c r="D15" s="11"/>
      <c r="E15" s="21"/>
      <c r="F15" s="26"/>
    </row>
    <row r="16" spans="1:6" ht="46.5" x14ac:dyDescent="0.35">
      <c r="A16" s="18">
        <v>3.1</v>
      </c>
      <c r="B16" s="4" t="s">
        <v>24</v>
      </c>
      <c r="C16" s="11" t="s">
        <v>25</v>
      </c>
      <c r="D16" s="11">
        <v>1.5</v>
      </c>
      <c r="E16" s="21"/>
      <c r="F16" s="26"/>
    </row>
    <row r="17" spans="1:6" ht="15.5" x14ac:dyDescent="0.35">
      <c r="A17" s="18">
        <v>3.2</v>
      </c>
      <c r="B17" s="4" t="s">
        <v>26</v>
      </c>
      <c r="C17" s="11" t="s">
        <v>9</v>
      </c>
      <c r="D17" s="11">
        <v>0.1</v>
      </c>
      <c r="E17" s="21"/>
      <c r="F17" s="26"/>
    </row>
    <row r="18" spans="1:6" ht="15.5" x14ac:dyDescent="0.35">
      <c r="A18" s="18">
        <v>3.3</v>
      </c>
      <c r="B18" s="4" t="s">
        <v>27</v>
      </c>
      <c r="C18" s="11" t="s">
        <v>15</v>
      </c>
      <c r="D18" s="11">
        <v>1.5</v>
      </c>
      <c r="E18" s="21"/>
      <c r="F18" s="26"/>
    </row>
    <row r="19" spans="1:6" ht="15.5" x14ac:dyDescent="0.35">
      <c r="A19" s="18">
        <v>3.4</v>
      </c>
      <c r="B19" s="5" t="s">
        <v>28</v>
      </c>
      <c r="C19" s="11"/>
      <c r="D19" s="11"/>
      <c r="E19" s="21"/>
      <c r="F19" s="27">
        <f>SUM(F16:F18)</f>
        <v>0</v>
      </c>
    </row>
    <row r="20" spans="1:6" ht="15.5" x14ac:dyDescent="0.35">
      <c r="A20" s="17">
        <v>4</v>
      </c>
      <c r="B20" s="2" t="s">
        <v>29</v>
      </c>
      <c r="C20" s="11"/>
      <c r="D20" s="11"/>
      <c r="E20" s="21"/>
      <c r="F20" s="26"/>
    </row>
    <row r="21" spans="1:6" ht="15.5" x14ac:dyDescent="0.35">
      <c r="A21" s="18">
        <v>4.0999999999999996</v>
      </c>
      <c r="B21" s="4" t="s">
        <v>30</v>
      </c>
      <c r="C21" s="11" t="s">
        <v>17</v>
      </c>
      <c r="D21" s="11">
        <v>2</v>
      </c>
      <c r="E21" s="21"/>
      <c r="F21" s="26"/>
    </row>
    <row r="22" spans="1:6" ht="15.5" x14ac:dyDescent="0.35">
      <c r="A22" s="18">
        <v>4.2</v>
      </c>
      <c r="B22" s="4" t="s">
        <v>31</v>
      </c>
      <c r="C22" s="11" t="s">
        <v>15</v>
      </c>
      <c r="D22" s="11">
        <v>15</v>
      </c>
      <c r="E22" s="21"/>
      <c r="F22" s="26"/>
    </row>
    <row r="23" spans="1:6" ht="15.5" x14ac:dyDescent="0.35">
      <c r="A23" s="18">
        <v>4.3</v>
      </c>
      <c r="B23" s="4" t="s">
        <v>18</v>
      </c>
      <c r="C23" s="11" t="s">
        <v>19</v>
      </c>
      <c r="D23" s="11">
        <v>2</v>
      </c>
      <c r="E23" s="21"/>
      <c r="F23" s="26"/>
    </row>
    <row r="24" spans="1:6" ht="15.5" x14ac:dyDescent="0.35">
      <c r="A24" s="17"/>
      <c r="B24" s="5" t="s">
        <v>32</v>
      </c>
      <c r="C24" s="11"/>
      <c r="D24" s="11"/>
      <c r="E24" s="21"/>
      <c r="F24" s="27">
        <f>SUM(F21:F23)</f>
        <v>0</v>
      </c>
    </row>
    <row r="25" spans="1:6" ht="15.5" x14ac:dyDescent="0.35">
      <c r="A25" s="17">
        <v>5</v>
      </c>
      <c r="B25" s="2" t="s">
        <v>33</v>
      </c>
      <c r="C25" s="11"/>
      <c r="D25" s="11"/>
      <c r="E25" s="21"/>
      <c r="F25" s="26"/>
    </row>
    <row r="26" spans="1:6" ht="31" x14ac:dyDescent="0.35">
      <c r="A26" s="18">
        <v>5.0999999999999996</v>
      </c>
      <c r="B26" s="4" t="s">
        <v>34</v>
      </c>
      <c r="C26" s="11" t="s">
        <v>17</v>
      </c>
      <c r="D26" s="11">
        <v>1</v>
      </c>
      <c r="E26" s="23"/>
      <c r="F26" s="26"/>
    </row>
    <row r="27" spans="1:6" ht="15.5" x14ac:dyDescent="0.35">
      <c r="A27" s="18">
        <v>5.2</v>
      </c>
      <c r="B27" s="4" t="s">
        <v>35</v>
      </c>
      <c r="C27" s="11" t="s">
        <v>17</v>
      </c>
      <c r="D27" s="11">
        <v>1</v>
      </c>
      <c r="E27" s="21"/>
      <c r="F27" s="26"/>
    </row>
    <row r="28" spans="1:6" ht="15.5" x14ac:dyDescent="0.35">
      <c r="A28" s="12"/>
      <c r="B28" s="5" t="s">
        <v>36</v>
      </c>
      <c r="C28" s="11"/>
      <c r="D28" s="11"/>
      <c r="E28" s="21"/>
      <c r="F28" s="27">
        <f>SUM(F26:F27)</f>
        <v>0</v>
      </c>
    </row>
    <row r="29" spans="1:6" ht="15.5" x14ac:dyDescent="0.35">
      <c r="A29" s="14"/>
      <c r="B29" s="7"/>
      <c r="C29" s="15"/>
      <c r="D29" s="19"/>
      <c r="E29" s="24"/>
      <c r="F29" s="28"/>
    </row>
    <row r="30" spans="1:6" ht="16" thickBot="1" x14ac:dyDescent="0.4">
      <c r="A30" s="34" t="s">
        <v>37</v>
      </c>
      <c r="B30" s="35"/>
      <c r="C30" s="35"/>
      <c r="D30" s="35"/>
      <c r="E30" s="36"/>
      <c r="F30" s="28">
        <f>SUM(F28+F24+F19+F14+F7)</f>
        <v>0</v>
      </c>
    </row>
    <row r="31" spans="1:6" ht="36.75" customHeight="1" thickBot="1" x14ac:dyDescent="0.4">
      <c r="A31" s="37" t="s">
        <v>38</v>
      </c>
      <c r="B31" s="38"/>
      <c r="C31" s="38"/>
      <c r="D31" s="38"/>
      <c r="E31" s="40">
        <v>37</v>
      </c>
      <c r="F31" s="41">
        <f>F30*E31</f>
        <v>0</v>
      </c>
    </row>
    <row r="32" spans="1:6" ht="36.75" customHeight="1" x14ac:dyDescent="0.35">
      <c r="A32" s="42"/>
      <c r="B32" s="43"/>
      <c r="C32" s="43"/>
      <c r="D32" s="43"/>
      <c r="E32" s="44"/>
      <c r="F32" s="30"/>
    </row>
    <row r="33" spans="1:6" ht="15" x14ac:dyDescent="0.35">
      <c r="A33" s="31" t="s">
        <v>39</v>
      </c>
      <c r="B33" s="32"/>
      <c r="C33" s="32"/>
      <c r="D33" s="32"/>
      <c r="E33" s="32"/>
      <c r="F33" s="33"/>
    </row>
    <row r="34" spans="1:6" ht="30" x14ac:dyDescent="0.35">
      <c r="A34" s="9" t="s">
        <v>1</v>
      </c>
      <c r="B34" s="1" t="s">
        <v>2</v>
      </c>
      <c r="C34" s="10" t="s">
        <v>3</v>
      </c>
      <c r="D34" s="10" t="s">
        <v>4</v>
      </c>
      <c r="E34" s="22" t="s">
        <v>5</v>
      </c>
      <c r="F34" s="27" t="s">
        <v>6</v>
      </c>
    </row>
    <row r="35" spans="1:6" ht="30.5" x14ac:dyDescent="0.35">
      <c r="A35" s="17">
        <v>1</v>
      </c>
      <c r="B35" s="2" t="s">
        <v>7</v>
      </c>
      <c r="C35" s="11"/>
      <c r="D35" s="11"/>
      <c r="E35" s="21"/>
      <c r="F35" s="26"/>
    </row>
    <row r="36" spans="1:6" ht="31" x14ac:dyDescent="0.35">
      <c r="A36" s="18">
        <v>1.1000000000000001</v>
      </c>
      <c r="B36" s="3" t="s">
        <v>8</v>
      </c>
      <c r="C36" s="11" t="s">
        <v>9</v>
      </c>
      <c r="D36" s="11">
        <f>2.3*2.3*2.5</f>
        <v>13.224999999999998</v>
      </c>
      <c r="E36" s="21"/>
      <c r="F36" s="29"/>
    </row>
    <row r="37" spans="1:6" ht="31" x14ac:dyDescent="0.35">
      <c r="A37" s="18">
        <v>1.2</v>
      </c>
      <c r="B37" s="4" t="s">
        <v>10</v>
      </c>
      <c r="C37" s="11" t="s">
        <v>9</v>
      </c>
      <c r="D37" s="11">
        <f>7.6*0.4*2.5</f>
        <v>7.6</v>
      </c>
      <c r="E37" s="21"/>
      <c r="F37" s="29"/>
    </row>
    <row r="38" spans="1:6" ht="31" x14ac:dyDescent="0.35">
      <c r="A38" s="18">
        <v>1.3</v>
      </c>
      <c r="B38" s="4" t="s">
        <v>11</v>
      </c>
      <c r="C38" s="11" t="s">
        <v>9</v>
      </c>
      <c r="D38" s="11">
        <v>0.2</v>
      </c>
      <c r="E38" s="21"/>
      <c r="F38" s="26"/>
    </row>
    <row r="39" spans="1:6" ht="15.5" x14ac:dyDescent="0.35">
      <c r="A39" s="12"/>
      <c r="B39" s="5" t="s">
        <v>12</v>
      </c>
      <c r="C39" s="11"/>
      <c r="D39" s="11"/>
      <c r="E39" s="21"/>
      <c r="F39" s="27">
        <f>SUM(F36:F38)</f>
        <v>0</v>
      </c>
    </row>
    <row r="40" spans="1:6" ht="30.5" x14ac:dyDescent="0.35">
      <c r="A40" s="17">
        <v>2</v>
      </c>
      <c r="B40" s="2" t="s">
        <v>13</v>
      </c>
      <c r="C40" s="11"/>
      <c r="D40" s="11"/>
      <c r="E40" s="21"/>
      <c r="F40" s="26"/>
    </row>
    <row r="41" spans="1:6" ht="31" x14ac:dyDescent="0.35">
      <c r="A41" s="18">
        <v>2.1</v>
      </c>
      <c r="B41" s="4" t="s">
        <v>40</v>
      </c>
      <c r="C41" s="11" t="s">
        <v>15</v>
      </c>
      <c r="D41" s="11">
        <v>34</v>
      </c>
      <c r="E41" s="21"/>
      <c r="F41" s="26"/>
    </row>
    <row r="42" spans="1:6" ht="31" x14ac:dyDescent="0.35">
      <c r="A42" s="18">
        <v>2.2000000000000002</v>
      </c>
      <c r="B42" s="4" t="s">
        <v>41</v>
      </c>
      <c r="C42" s="11" t="s">
        <v>17</v>
      </c>
      <c r="D42" s="11">
        <v>7</v>
      </c>
      <c r="E42" s="21"/>
      <c r="F42" s="26"/>
    </row>
    <row r="43" spans="1:6" ht="15.5" x14ac:dyDescent="0.35">
      <c r="A43" s="18">
        <v>2.2999999999999998</v>
      </c>
      <c r="B43" s="4" t="s">
        <v>18</v>
      </c>
      <c r="C43" s="11" t="s">
        <v>19</v>
      </c>
      <c r="D43" s="11">
        <v>2</v>
      </c>
      <c r="E43" s="21"/>
      <c r="F43" s="26"/>
    </row>
    <row r="44" spans="1:6" ht="15.5" x14ac:dyDescent="0.35">
      <c r="A44" s="18">
        <v>2.4</v>
      </c>
      <c r="B44" s="4" t="s">
        <v>20</v>
      </c>
      <c r="C44" s="11" t="s">
        <v>17</v>
      </c>
      <c r="D44" s="11">
        <v>1</v>
      </c>
      <c r="E44" s="21"/>
      <c r="F44" s="26"/>
    </row>
    <row r="45" spans="1:6" ht="15.5" x14ac:dyDescent="0.35">
      <c r="A45" s="18">
        <v>2.5</v>
      </c>
      <c r="B45" s="4" t="s">
        <v>21</v>
      </c>
      <c r="C45" s="11" t="s">
        <v>15</v>
      </c>
      <c r="D45" s="11">
        <v>2</v>
      </c>
      <c r="E45" s="21"/>
      <c r="F45" s="26"/>
    </row>
    <row r="46" spans="1:6" ht="15.5" x14ac:dyDescent="0.35">
      <c r="A46" s="17"/>
      <c r="B46" s="5" t="s">
        <v>22</v>
      </c>
      <c r="C46" s="11"/>
      <c r="D46" s="11"/>
      <c r="E46" s="21"/>
      <c r="F46" s="27">
        <f>SUM(F41:F45)</f>
        <v>0</v>
      </c>
    </row>
    <row r="47" spans="1:6" ht="30" x14ac:dyDescent="0.35">
      <c r="A47" s="17">
        <v>3</v>
      </c>
      <c r="B47" s="6" t="s">
        <v>23</v>
      </c>
      <c r="C47" s="11"/>
      <c r="D47" s="11"/>
      <c r="E47" s="21"/>
      <c r="F47" s="26"/>
    </row>
    <row r="48" spans="1:6" ht="46.5" x14ac:dyDescent="0.35">
      <c r="A48" s="18">
        <v>3.1</v>
      </c>
      <c r="B48" s="4" t="s">
        <v>24</v>
      </c>
      <c r="C48" s="11" t="s">
        <v>25</v>
      </c>
      <c r="D48" s="11">
        <v>1.5</v>
      </c>
      <c r="E48" s="21"/>
      <c r="F48" s="26"/>
    </row>
    <row r="49" spans="1:6" ht="15.5" x14ac:dyDescent="0.35">
      <c r="A49" s="18">
        <v>3.2</v>
      </c>
      <c r="B49" s="4" t="s">
        <v>42</v>
      </c>
      <c r="C49" s="11" t="s">
        <v>9</v>
      </c>
      <c r="D49" s="11">
        <v>0.1</v>
      </c>
      <c r="E49" s="21"/>
      <c r="F49" s="26"/>
    </row>
    <row r="50" spans="1:6" ht="15.5" x14ac:dyDescent="0.35">
      <c r="A50" s="18">
        <v>3.3</v>
      </c>
      <c r="B50" s="4" t="s">
        <v>27</v>
      </c>
      <c r="C50" s="11" t="s">
        <v>15</v>
      </c>
      <c r="D50" s="11">
        <v>1.5</v>
      </c>
      <c r="E50" s="21"/>
      <c r="F50" s="26"/>
    </row>
    <row r="51" spans="1:6" ht="15.5" x14ac:dyDescent="0.35">
      <c r="A51" s="18">
        <v>3.4</v>
      </c>
      <c r="B51" s="5" t="s">
        <v>28</v>
      </c>
      <c r="C51" s="11"/>
      <c r="D51" s="11"/>
      <c r="E51" s="21"/>
      <c r="F51" s="27"/>
    </row>
    <row r="52" spans="1:6" ht="15.5" x14ac:dyDescent="0.35">
      <c r="A52" s="17">
        <v>4</v>
      </c>
      <c r="B52" s="2" t="s">
        <v>29</v>
      </c>
      <c r="C52" s="11"/>
      <c r="D52" s="11"/>
      <c r="E52" s="21"/>
      <c r="F52" s="26"/>
    </row>
    <row r="53" spans="1:6" ht="15.5" x14ac:dyDescent="0.35">
      <c r="A53" s="18">
        <v>4.0999999999999996</v>
      </c>
      <c r="B53" s="4" t="s">
        <v>43</v>
      </c>
      <c r="C53" s="11" t="s">
        <v>17</v>
      </c>
      <c r="D53" s="11">
        <v>2</v>
      </c>
      <c r="E53" s="21"/>
      <c r="F53" s="26"/>
    </row>
    <row r="54" spans="1:6" ht="15.5" x14ac:dyDescent="0.35">
      <c r="A54" s="18">
        <v>4.2</v>
      </c>
      <c r="B54" s="4" t="s">
        <v>31</v>
      </c>
      <c r="C54" s="11" t="s">
        <v>15</v>
      </c>
      <c r="D54" s="11">
        <v>15</v>
      </c>
      <c r="E54" s="21"/>
      <c r="F54" s="26"/>
    </row>
    <row r="55" spans="1:6" ht="15.5" x14ac:dyDescent="0.35">
      <c r="A55" s="18">
        <v>4.3</v>
      </c>
      <c r="B55" s="4" t="s">
        <v>18</v>
      </c>
      <c r="C55" s="11" t="s">
        <v>19</v>
      </c>
      <c r="D55" s="11">
        <v>2</v>
      </c>
      <c r="E55" s="21"/>
      <c r="F55" s="26"/>
    </row>
    <row r="56" spans="1:6" ht="15.5" x14ac:dyDescent="0.35">
      <c r="A56" s="17"/>
      <c r="B56" s="5" t="s">
        <v>32</v>
      </c>
      <c r="C56" s="11"/>
      <c r="D56" s="11"/>
      <c r="E56" s="21"/>
      <c r="F56" s="27">
        <f>SUM(F53:F55)</f>
        <v>0</v>
      </c>
    </row>
    <row r="57" spans="1:6" ht="15.5" x14ac:dyDescent="0.35">
      <c r="A57" s="17">
        <v>5</v>
      </c>
      <c r="B57" s="2" t="s">
        <v>33</v>
      </c>
      <c r="C57" s="11"/>
      <c r="D57" s="11"/>
      <c r="E57" s="21"/>
      <c r="F57" s="26"/>
    </row>
    <row r="58" spans="1:6" ht="31" x14ac:dyDescent="0.35">
      <c r="A58" s="18">
        <v>5.0999999999999996</v>
      </c>
      <c r="B58" s="4" t="s">
        <v>34</v>
      </c>
      <c r="C58" s="11" t="s">
        <v>17</v>
      </c>
      <c r="D58" s="11">
        <v>1</v>
      </c>
      <c r="E58" s="21"/>
      <c r="F58" s="26"/>
    </row>
    <row r="59" spans="1:6" ht="31" x14ac:dyDescent="0.35">
      <c r="A59" s="18">
        <v>5.2</v>
      </c>
      <c r="B59" s="4" t="s">
        <v>44</v>
      </c>
      <c r="C59" s="11" t="s">
        <v>45</v>
      </c>
      <c r="D59" s="11">
        <v>1</v>
      </c>
      <c r="E59" s="21"/>
      <c r="F59" s="26"/>
    </row>
    <row r="60" spans="1:6" ht="15.5" x14ac:dyDescent="0.35">
      <c r="A60" s="18">
        <v>5.3</v>
      </c>
      <c r="B60" s="4" t="s">
        <v>35</v>
      </c>
      <c r="C60" s="11" t="s">
        <v>17</v>
      </c>
      <c r="D60" s="11">
        <v>1</v>
      </c>
      <c r="E60" s="21"/>
      <c r="F60" s="26"/>
    </row>
    <row r="61" spans="1:6" ht="15.5" x14ac:dyDescent="0.35">
      <c r="A61" s="12"/>
      <c r="B61" s="5" t="s">
        <v>36</v>
      </c>
      <c r="C61" s="11"/>
      <c r="D61" s="11"/>
      <c r="E61" s="21"/>
      <c r="F61" s="27">
        <f>SUM(F58:F60)</f>
        <v>0</v>
      </c>
    </row>
    <row r="62" spans="1:6" ht="15.5" x14ac:dyDescent="0.35">
      <c r="A62" s="14"/>
      <c r="B62" s="7"/>
      <c r="C62" s="15"/>
      <c r="D62" s="19"/>
      <c r="E62" s="24"/>
      <c r="F62" s="28"/>
    </row>
    <row r="63" spans="1:6" ht="16" thickBot="1" x14ac:dyDescent="0.4">
      <c r="A63" s="34" t="s">
        <v>46</v>
      </c>
      <c r="B63" s="35"/>
      <c r="C63" s="35"/>
      <c r="D63" s="35"/>
      <c r="E63" s="36"/>
      <c r="F63" s="28">
        <f>SUM(F61+F56+F51+F46+F39)</f>
        <v>0</v>
      </c>
    </row>
    <row r="64" spans="1:6" ht="17.5" x14ac:dyDescent="0.35">
      <c r="A64" s="45" t="s">
        <v>47</v>
      </c>
      <c r="B64" s="46"/>
      <c r="C64" s="46"/>
      <c r="D64" s="46"/>
      <c r="E64" s="47">
        <v>13</v>
      </c>
      <c r="F64" s="48">
        <f>F63*E64</f>
        <v>0</v>
      </c>
    </row>
    <row r="65" spans="1:6" ht="17.5" x14ac:dyDescent="0.35">
      <c r="A65" s="43"/>
      <c r="B65" s="43"/>
      <c r="C65" s="43"/>
      <c r="D65" s="43"/>
      <c r="E65" s="44"/>
      <c r="F65" s="48"/>
    </row>
    <row r="66" spans="1:6" ht="30" customHeight="1" x14ac:dyDescent="0.35">
      <c r="A66" s="1"/>
      <c r="B66" s="49" t="s">
        <v>49</v>
      </c>
      <c r="C66" s="50"/>
      <c r="D66" s="50"/>
      <c r="E66" s="51"/>
      <c r="F66" s="41">
        <f>F31</f>
        <v>0</v>
      </c>
    </row>
    <row r="67" spans="1:6" ht="28.5" customHeight="1" x14ac:dyDescent="0.35">
      <c r="A67" s="39"/>
      <c r="B67" s="53" t="s">
        <v>50</v>
      </c>
      <c r="C67" s="54"/>
      <c r="D67" s="54"/>
      <c r="E67" s="55"/>
      <c r="F67" s="52">
        <f>F64</f>
        <v>0</v>
      </c>
    </row>
    <row r="68" spans="1:6" ht="24.5" customHeight="1" x14ac:dyDescent="0.35">
      <c r="A68" s="56"/>
      <c r="B68" s="57" t="s">
        <v>48</v>
      </c>
      <c r="C68" s="57"/>
      <c r="D68" s="57"/>
      <c r="E68" s="52"/>
      <c r="F68" s="52">
        <f>F67+F66</f>
        <v>0</v>
      </c>
    </row>
    <row r="69" spans="1:6" ht="51.5" customHeight="1" x14ac:dyDescent="0.35">
      <c r="B69" s="58" t="s">
        <v>51</v>
      </c>
      <c r="C69" s="58"/>
      <c r="D69" s="58"/>
      <c r="E69" s="58"/>
      <c r="F69" s="58"/>
    </row>
    <row r="71" spans="1:6" ht="52" customHeight="1" x14ac:dyDescent="0.35"/>
  </sheetData>
  <mergeCells count="10">
    <mergeCell ref="A64:D64"/>
    <mergeCell ref="B66:E66"/>
    <mergeCell ref="B67:E67"/>
    <mergeCell ref="B68:D68"/>
    <mergeCell ref="B69:F69"/>
    <mergeCell ref="A1:F1"/>
    <mergeCell ref="A30:E30"/>
    <mergeCell ref="A31:D31"/>
    <mergeCell ref="A33:F33"/>
    <mergeCell ref="A63:E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CONSTRUCTION OF COMUNAL LATRINE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 Hassan M Dahir</dc:creator>
  <cp:keywords/>
  <dc:description/>
  <cp:lastModifiedBy>Ibrahim Omar Khalif</cp:lastModifiedBy>
  <cp:revision/>
  <dcterms:created xsi:type="dcterms:W3CDTF">2021-02-08T08:04:18Z</dcterms:created>
  <dcterms:modified xsi:type="dcterms:W3CDTF">2024-02-08T07:36:41Z</dcterms:modified>
  <cp:category/>
  <cp:contentStatus/>
</cp:coreProperties>
</file>